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<sst xmlns="http://schemas.openxmlformats.org/spreadsheetml/2006/main" uniqueCount="65">
  <si>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</si>
  <si>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</si>
  <si>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</si>
  <si>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ศิริพร เปรมสกุล    เลขที่ 29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</si>
  <si>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</si>
  <si>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</si>
  <si>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</si>
  <si>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</si>
  <si>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</si>
  <si>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</si>
  <si>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</si>
  <si>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</si>
  <si>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</si>
  <si>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</si>
  <si>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</si>
  <si>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</si>
  <si>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</si>
  <si>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</si>
  <si>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</si>
  <si>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</si>
  <si>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</si>
  <si>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</si>
  <si>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</si>
  <si>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</si>
  <si>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</si>
  <si>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</si>
  <si>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</si>
  <si>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</si>
  <si>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</si>
  <si>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</si>
  <si>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</si>
  <si>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</si>
  <si>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</si>
  <si>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</si>
  <si>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</si>
  <si>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</si>
  <si>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</si>
  <si>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</si>
  <si>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</si>
  <si>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</si>
  <si>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ศ767/5778</t>
  </si>
  <si>
    <t>3150600142853</t>
  </si>
  <si>
    <t>นาง ศิริพร เปรมสกุล</t>
  </si>
  <si>
    <t>เลขที่ 29 ม.5</t>
  </si>
  <si>
    <t>09B073</t>
  </si>
  <si>
    <t>โฉนด</t>
  </si>
  <si>
    <t>11028</t>
  </si>
  <si>
    <t>ใช้ประโยชน์หลายประเภท</t>
  </si>
  <si>
    <t>29 ม.5สี่ร้อย วิเศษชัยชาญ อ่างทอง</t>
  </si>
  <si>
    <t>09B073-B001</t>
  </si>
  <si>
    <t>100|ประเภทบ้านเดี่ยว(65)</t>
  </si>
  <si>
    <t>ตึก</t>
  </si>
  <si>
    <t>ใช้เอง-(2-1)</t>
  </si>
  <si>
    <t>บ้านพักอาศัย</t>
  </si>
  <si>
    <t>ให้เช่า-อื่นๆ</t>
  </si>
  <si>
    <t>ขายของชำ</t>
  </si>
  <si>
    <t xml:space="preserve">(2-1) </t>
  </si>
  <si>
    <t>09B073-B002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</si>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</sst>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7" sqref="M17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8096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21</v>
      </c>
      <c r="M10" s="69" t="s">
        <v>47</v>
      </c>
      <c r="N10" s="73" t="str">
        <f>((J10*400)+(K10*100))+L10</f>
        <v>0</v>
      </c>
      <c r="O10" s="73">
        <v>500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48</v>
      </c>
      <c r="V10" s="72" t="s">
        <v>49</v>
      </c>
      <c r="W10" s="69" t="s">
        <v>50</v>
      </c>
      <c r="X10" s="69" t="s">
        <v>51</v>
      </c>
      <c r="Y10" s="69" t="s">
        <v>52</v>
      </c>
      <c r="Z10" s="73">
        <v>30</v>
      </c>
      <c r="AA10" s="70">
        <v>35.71</v>
      </c>
      <c r="AB10" s="73">
        <v>6650</v>
      </c>
      <c r="AC10" s="73" t="str">
        <f>Z10*AB10</f>
        <v>0</v>
      </c>
      <c r="AD10" s="71">
        <v>13</v>
      </c>
      <c r="AE10" s="71">
        <v>16</v>
      </c>
      <c r="AF10" s="73" t="str">
        <f>(AC10*(100-AE10))/100</f>
        <v>0</v>
      </c>
      <c r="AG10" s="73" t="str">
        <f>SUM(AF10:AF11)+P10</f>
        <v>0</v>
      </c>
      <c r="AH10" s="73" t="str">
        <f>(AG10*AA10)/100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53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54</v>
      </c>
      <c r="Z11" s="73">
        <v>54</v>
      </c>
      <c r="AA11" s="70">
        <v>64.29</v>
      </c>
      <c r="AB11" s="73">
        <v>6650</v>
      </c>
      <c r="AC11" s="73" t="str">
        <f>Z11*AB11</f>
        <v>0</v>
      </c>
      <c r="AD11" s="71">
        <v>13</v>
      </c>
      <c r="AE11" s="71">
        <v>16</v>
      </c>
      <c r="AF11" s="73" t="str">
        <f>(AC11*(100-AE11))/100</f>
        <v>0</v>
      </c>
      <c r="AG11" s="73" t="str">
        <f>SUM(AF10:AF11)+P10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55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37.5</v>
      </c>
      <c r="M12" s="69" t="s">
        <v>56</v>
      </c>
      <c r="N12" s="73" t="str">
        <f>((J12*400)+(K12*100))+L12</f>
        <v>0</v>
      </c>
      <c r="O12" s="73">
        <v>500</v>
      </c>
      <c r="P12" s="73" t="str">
        <f>N12*O12</f>
        <v>0</v>
      </c>
      <c r="Q12" s="69">
        <v>1</v>
      </c>
      <c r="R12" s="69" t="s">
        <v>40</v>
      </c>
      <c r="S12" s="74" t="s">
        <v>41</v>
      </c>
      <c r="T12" s="69" t="s">
        <v>42</v>
      </c>
      <c r="U12" s="69" t="s">
        <v>48</v>
      </c>
      <c r="V12" s="72" t="s">
        <v>57</v>
      </c>
      <c r="W12" s="69" t="s">
        <v>50</v>
      </c>
      <c r="X12" s="69" t="s">
        <v>51</v>
      </c>
      <c r="Y12" s="69" t="s">
        <v>52</v>
      </c>
      <c r="Z12" s="73">
        <v>150</v>
      </c>
      <c r="AA12" s="70">
        <v>100</v>
      </c>
      <c r="AB12" s="73">
        <v>6650</v>
      </c>
      <c r="AC12" s="73" t="str">
        <f>Z12*AB12</f>
        <v>0</v>
      </c>
      <c r="AD12" s="71">
        <v>13</v>
      </c>
      <c r="AE12" s="71">
        <v>16</v>
      </c>
      <c r="AF12" s="73" t="str">
        <f>(AC12*(100-AE12))/100</f>
        <v>0</v>
      </c>
      <c r="AG12" s="73" t="str">
        <f>P12+AF12</f>
        <v>0</v>
      </c>
      <c r="AH12" s="73" t="str">
        <f>(AG12*AA12)/100</f>
        <v>0</v>
      </c>
      <c r="AI12" s="73">
        <v>50000000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  <c r="AM12" s="7" t="s">
        <v>53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94</v>
      </c>
      <c r="M13" s="69" t="s">
        <v>58</v>
      </c>
      <c r="N13" s="73" t="str">
        <f>((J13*400)+(K13*100))+L13</f>
        <v>0</v>
      </c>
      <c r="O13" s="73">
        <v>500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>
        <v>0</v>
      </c>
      <c r="K14" s="69">
        <v>0</v>
      </c>
      <c r="L14" s="70">
        <v>13.5</v>
      </c>
      <c r="M14" s="69" t="s">
        <v>59</v>
      </c>
      <c r="N14" s="73" t="str">
        <f>((J14*400)+(K14*100))+L14</f>
        <v>0</v>
      </c>
      <c r="O14" s="73">
        <v>500</v>
      </c>
      <c r="P14" s="73" t="str">
        <f>N14*O14</f>
        <v>0</v>
      </c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 t="str">
        <f>AF14+P14</f>
        <v>0</v>
      </c>
      <c r="AH14" s="73" t="str">
        <f>AG14</f>
        <v>0</v>
      </c>
      <c r="AI14" s="73">
        <v>0</v>
      </c>
      <c r="AJ14" s="73" t="str">
        <f>IF((AI14-AH14) &gt; 1,0,IF((AI14-AH14)&lt;0,AH14-AI14,AI14-AH14))</f>
        <v>0</v>
      </c>
      <c r="AK14" s="73">
        <v>0.3</v>
      </c>
      <c r="AL14" s="73" t="str">
        <f>ROUND(AJ14*(AK14/100),2)</f>
        <v>0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/>
      <c r="K15" s="69"/>
      <c r="L15" s="70"/>
      <c r="M15" s="69"/>
      <c r="N15" s="73"/>
      <c r="O15" s="73"/>
      <c r="P15" s="73"/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/>
      <c r="AH15" s="73"/>
      <c r="AI15" s="73"/>
      <c r="AJ15" s="73"/>
      <c r="AK15" s="73" t="s">
        <v>60</v>
      </c>
      <c r="AL15" s="73" t="str">
        <f>SUM(AL10:AL14)</f>
        <v>0</v>
      </c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61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62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63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6" t="s">
        <v>64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